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LOTE 7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D15" i="1" s="1"/>
  <c r="H12" i="1" l="1"/>
  <c r="H10" i="1"/>
  <c r="H9" i="1"/>
  <c r="C15" i="1" l="1"/>
  <c r="E14" i="3" l="1"/>
  <c r="D14" i="3" s="1"/>
  <c r="C14" i="3"/>
  <c r="C15" i="3" s="1"/>
  <c r="G12" i="3"/>
  <c r="J11" i="3"/>
  <c r="I11" i="3"/>
  <c r="J10" i="3"/>
  <c r="I10" i="3"/>
  <c r="J9" i="3"/>
  <c r="I9" i="3"/>
  <c r="H13" i="1" l="1"/>
  <c r="E14" i="2"/>
  <c r="D14" i="2" s="1"/>
  <c r="C14" i="2"/>
  <c r="C15" i="2" s="1"/>
  <c r="G12" i="2"/>
  <c r="J11" i="2"/>
  <c r="I11" i="2"/>
  <c r="J10" i="2"/>
  <c r="I10" i="2"/>
  <c r="J9" i="2"/>
  <c r="I9" i="2"/>
  <c r="C16" i="1" l="1"/>
</calcChain>
</file>

<file path=xl/sharedStrings.xml><?xml version="1.0" encoding="utf-8"?>
<sst xmlns="http://schemas.openxmlformats.org/spreadsheetml/2006/main" count="63" uniqueCount="30">
  <si>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</si>
  <si>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</si>
  <si>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</si>
  <si>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</si>
  <si>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</si>
  <si>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</si>
  <si>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</si>
  <si>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</si>
  <si>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</si>
  <si>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</si>
  <si>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</si>
  <si>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</si>
  <si>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LICT/99/029/2021/0139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</si>
  <si>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</si>
  <si>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</si>
  <si>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</si>
  <si>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</si>
  <si>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</si>
  <si>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</si>
  <si>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</si>
  <si>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</si>
  <si>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</si>
  <si>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</si>
  <si>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</si>
  <si>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</si>
  <si>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7</t>
    </r>
  </si>
  <si>
    <t>KILÓMETROS (A PARTIR DEL KM 15)</t>
  </si>
  <si>
    <t>PRECIO ACTIVACION DEL SERVICIO (HASTA 15 KMS)</t>
  </si>
  <si>
    <r>
      <t xml:space="preserve">AMBULANCIA INDIVIDUAL NO ASISTENCIAL 
</t>
    </r>
    <r>
      <rPr>
        <b/>
        <sz val="11"/>
        <color theme="1"/>
        <rFont val="Calibri"/>
        <family val="2"/>
        <scheme val="minor"/>
      </rPr>
      <t xml:space="preserve">(CLASE A1) </t>
    </r>
  </si>
  <si>
    <t>Contratación del servicio de transporte de pacientes en ambulancia de los centros asistenciales de FREMAP, Mutua Colaboradora con la Seguridad Social nº61, en Girona.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</si>
</sst>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5">
    <xf numFmtId="0" fontId="0" fillId="0" borderId="0" xfId="0"/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/>
    <xf numFmtId="0" fontId="0" fillId="9" borderId="0" xfId="0" applyFill="1"/>
    <xf numFmtId="0" fontId="0" fillId="0" borderId="0" xfId="0" applyAlignment="1">
      <alignment wrapText="1"/>
    </xf>
    <xf numFmtId="0" fontId="0" fillId="8" borderId="1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64" fontId="0" fillId="12" borderId="1" xfId="0" applyNumberFormat="1" applyFill="1" applyBorder="1" applyAlignment="1">
      <alignment horizontal="center" vertical="center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7" borderId="1" xfId="0" applyNumberFormat="1" applyFill="1" applyBorder="1" applyAlignment="1">
      <alignment horizontal="center" vertical="center"/>
    </xf>
    <xf numFmtId="164" fontId="0" fillId="14" borderId="1" xfId="0" applyNumberFormat="1" applyFill="1" applyBorder="1" applyAlignment="1" applyProtection="1">
      <alignment horizontal="center" vertical="center"/>
      <protection locked="0"/>
    </xf>
    <xf numFmtId="164" fontId="0" fillId="13" borderId="1" xfId="0" applyNumberFormat="1" applyFill="1" applyBorder="1" applyAlignment="1">
      <alignment horizontal="center" vertical="center"/>
    </xf>
    <xf numFmtId="3" fontId="11" fillId="0" borderId="4" xfId="0" applyNumberFormat="1" applyFont="1" applyFill="1" applyBorder="1" applyAlignment="1" applyProtection="1">
      <alignment vertical="center" wrapText="1"/>
    </xf>
    <xf numFmtId="4" fontId="3" fillId="3" borderId="0" xfId="1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595992</xdr:colOff>
      <xdr:row>0</xdr:row>
      <xdr:rowOff>35379</xdr:rowOff>
    </xdr:from>
    <xdr:to>
      <xdr:col>7</xdr:col>
      <xdr:colOff>1672318</xdr:colOff>
      <xdr:row>1</xdr:row>
      <xdr:rowOff>297416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250635" y="35379"/>
          <a:ext cx="1076326" cy="724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zoomScale="70" zoomScaleNormal="70" workbookViewId="0">
      <selection activeCell="A3" sqref="A3:H3"/>
    </sheetView>
  </sheetViews>
  <sheetFormatPr baseColWidth="10" defaultColWidth="9.140625" defaultRowHeight="15" x14ac:dyDescent="0.25"/>
  <cols>
    <col min="1" max="1" width="29.42578125" customWidth="1"/>
    <col min="2" max="2" width="22.28515625" style="4" customWidth="1"/>
    <col min="3" max="3" width="36.28515625" customWidth="1"/>
    <col min="4" max="4" width="25.28515625" customWidth="1"/>
    <col min="5" max="5" width="28.140625" customWidth="1"/>
    <col min="6" max="6" width="28.140625" style="8" customWidth="1"/>
    <col min="7" max="7" width="20.140625" customWidth="1"/>
    <col min="8" max="8" width="26.28515625" style="2" customWidth="1"/>
    <col min="9" max="10" width="9.140625" customWidth="1"/>
  </cols>
  <sheetData>
    <row r="1" spans="1:9" ht="36" x14ac:dyDescent="0.25">
      <c r="A1" s="54" t="s">
        <v>25</v>
      </c>
      <c r="B1" s="54"/>
      <c r="C1" s="54"/>
      <c r="D1" s="54"/>
      <c r="E1" s="54"/>
      <c r="F1" s="54"/>
      <c r="G1" s="54"/>
      <c r="H1" s="54"/>
      <c r="I1" s="9"/>
    </row>
    <row r="2" spans="1:9" s="26" customFormat="1" ht="59.25" customHeight="1" x14ac:dyDescent="0.25">
      <c r="A2" s="56" t="s">
        <v>29</v>
      </c>
      <c r="B2" s="56"/>
      <c r="C2" s="56"/>
      <c r="D2" s="56"/>
      <c r="E2" s="56"/>
      <c r="F2" s="56"/>
      <c r="G2" s="56"/>
      <c r="H2" s="50"/>
    </row>
    <row r="3" spans="1:9" ht="33.75" x14ac:dyDescent="0.25">
      <c r="A3" s="62" t="s">
        <v>12</v>
      </c>
      <c r="B3" s="62"/>
      <c r="C3" s="62"/>
      <c r="D3" s="62"/>
      <c r="E3" s="62"/>
      <c r="F3" s="62"/>
      <c r="G3" s="62"/>
      <c r="H3" s="62"/>
      <c r="I3" s="9"/>
    </row>
    <row r="4" spans="1:9" x14ac:dyDescent="0.25">
      <c r="A4" s="9"/>
      <c r="B4" s="26"/>
      <c r="C4" s="10"/>
      <c r="D4" s="10"/>
      <c r="E4" s="11"/>
      <c r="F4" s="11"/>
      <c r="G4" s="11"/>
      <c r="H4" s="12"/>
      <c r="I4" s="9"/>
    </row>
    <row r="5" spans="1:9" ht="61.5" customHeight="1" x14ac:dyDescent="0.25">
      <c r="A5" s="55" t="s">
        <v>0</v>
      </c>
      <c r="B5" s="55"/>
      <c r="C5" s="55"/>
      <c r="D5" s="55"/>
      <c r="E5" s="55"/>
      <c r="F5" s="55"/>
      <c r="G5" s="55"/>
      <c r="H5" s="55"/>
      <c r="I5" s="9"/>
    </row>
    <row r="7" spans="1:9" ht="99" customHeight="1" x14ac:dyDescent="0.25">
      <c r="A7" s="57" t="s">
        <v>1</v>
      </c>
      <c r="B7" s="58"/>
      <c r="C7" s="59"/>
      <c r="D7" s="39" t="s">
        <v>13</v>
      </c>
      <c r="E7" s="39" t="s">
        <v>14</v>
      </c>
      <c r="F7" s="39" t="s">
        <v>15</v>
      </c>
      <c r="G7" s="32" t="s">
        <v>5</v>
      </c>
      <c r="H7" s="27" t="s">
        <v>6</v>
      </c>
      <c r="I7" s="9"/>
    </row>
    <row r="8" spans="1:9" ht="15" customHeight="1" x14ac:dyDescent="0.25">
      <c r="A8" s="9"/>
      <c r="B8" s="26"/>
      <c r="C8" s="26"/>
      <c r="D8" s="9"/>
      <c r="E8" s="9"/>
      <c r="F8" s="9"/>
      <c r="G8" s="9"/>
      <c r="H8" s="9"/>
      <c r="I8" s="9"/>
    </row>
    <row r="9" spans="1:9" ht="37.5" customHeight="1" x14ac:dyDescent="0.25">
      <c r="A9" s="60" t="s">
        <v>28</v>
      </c>
      <c r="B9" s="61" t="s">
        <v>23</v>
      </c>
      <c r="C9" s="29" t="s">
        <v>27</v>
      </c>
      <c r="D9" s="45">
        <v>80</v>
      </c>
      <c r="E9" s="20">
        <v>1200</v>
      </c>
      <c r="F9" s="46">
        <v>60</v>
      </c>
      <c r="G9" s="47"/>
      <c r="H9" s="48" t="str">
        <f>+IF(G9&lt;=0,"Precio no válido",IF(G9&gt;F9,"Precio no válido",ROUND(D9*G9,2)))</f>
        <v>Precio no válido</v>
      </c>
      <c r="I9" s="9"/>
    </row>
    <row r="10" spans="1:9" ht="39.75" customHeight="1" x14ac:dyDescent="0.25">
      <c r="A10" s="60"/>
      <c r="B10" s="61"/>
      <c r="C10" s="29" t="s">
        <v>26</v>
      </c>
      <c r="D10" s="20"/>
      <c r="E10" s="20">
        <v>826</v>
      </c>
      <c r="F10" s="46">
        <v>1.17</v>
      </c>
      <c r="G10" s="47"/>
      <c r="H10" s="48" t="str">
        <f>+IF(G10&lt;=0,"Precio no válido",IF(G10&gt;F10,"Precio no válido",ROUND(E10*G10,2)))</f>
        <v>Precio no válido</v>
      </c>
      <c r="I10" s="9"/>
    </row>
    <row r="11" spans="1:9" ht="15" customHeight="1" x14ac:dyDescent="0.25">
      <c r="A11" s="6"/>
      <c r="B11" s="6"/>
      <c r="C11" s="6"/>
      <c r="D11" s="6"/>
      <c r="E11" s="6"/>
      <c r="F11" s="6"/>
      <c r="G11" s="6"/>
      <c r="H11" s="6"/>
      <c r="I11" s="9"/>
    </row>
    <row r="12" spans="1:9" ht="15" customHeight="1" x14ac:dyDescent="0.25">
      <c r="A12" s="51" t="s">
        <v>11</v>
      </c>
      <c r="B12" s="52"/>
      <c r="C12" s="53"/>
      <c r="D12" s="49"/>
      <c r="E12" s="20">
        <v>5</v>
      </c>
      <c r="F12" s="46">
        <v>40</v>
      </c>
      <c r="G12" s="47"/>
      <c r="H12" s="48" t="str">
        <f>+IF(G12&lt;=0,"Precio no válido",IF(G12&gt;F12,"Precio no válido",ROUND(E12*G12,2)))</f>
        <v>Precio no válido</v>
      </c>
      <c r="I12" s="9"/>
    </row>
    <row r="13" spans="1:9" s="3" customFormat="1" x14ac:dyDescent="0.25">
      <c r="A13" s="21"/>
      <c r="B13" s="30"/>
      <c r="C13" s="22"/>
      <c r="D13" s="15"/>
      <c r="E13" s="23"/>
      <c r="F13" s="23"/>
      <c r="G13" s="24"/>
      <c r="H13" s="36" t="e">
        <f>SUM(#REF!,H9:H10,H12)</f>
        <v>#REF!</v>
      </c>
      <c r="I13" s="9"/>
    </row>
    <row r="14" spans="1:9" ht="77.25" customHeight="1" x14ac:dyDescent="0.25">
      <c r="A14" s="9"/>
      <c r="B14" s="13" t="s">
        <v>2</v>
      </c>
      <c r="C14" s="25">
        <v>5966.42</v>
      </c>
      <c r="D14" s="9"/>
      <c r="E14" s="15"/>
      <c r="F14" s="15"/>
      <c r="G14" s="9"/>
      <c r="H14" s="18"/>
      <c r="I14" s="9"/>
    </row>
    <row r="15" spans="1:9" ht="81.75" customHeight="1" x14ac:dyDescent="0.25">
      <c r="A15" s="9"/>
      <c r="B15" s="14" t="s">
        <v>7</v>
      </c>
      <c r="C15" s="25" t="str">
        <f>+IF(COUNTIF(H6:H12,"Precio no válido"),"Precio no válido",IF(SUM(H6:H12)&lt;=0,"Precio no válido",SUM(H6:H12)))</f>
        <v>Precio no válido</v>
      </c>
      <c r="D15" s="34" t="str">
        <f>+IF(E15=3,"Todas las casillas contienen un valor.","Oferta incompleta. Existen casillas sin valor introducido.")</f>
        <v>Oferta incompleta. Existen casillas sin valor introducido.</v>
      </c>
      <c r="E15" s="35">
        <f>+COUNT(G9:G12)</f>
        <v>0</v>
      </c>
      <c r="F15" s="35"/>
      <c r="G15" s="9"/>
      <c r="H15" s="18"/>
      <c r="I15" s="9"/>
    </row>
    <row r="16" spans="1:9" ht="105.75" customHeight="1" x14ac:dyDescent="0.25">
      <c r="B16" s="1" t="s">
        <v>8</v>
      </c>
      <c r="C16" s="7" t="e">
        <f>C15*2</f>
        <v>#VALUE!</v>
      </c>
      <c r="D16" s="5" t="s">
        <v>3</v>
      </c>
    </row>
  </sheetData>
  <sheetProtection password="9256" sheet="1" objects="1" scenarios="1"/>
  <mergeCells count="8">
    <mergeCell ref="A12:C12"/>
    <mergeCell ref="A1:H1"/>
    <mergeCell ref="A5:H5"/>
    <mergeCell ref="A2:G2"/>
    <mergeCell ref="A7:C7"/>
    <mergeCell ref="A9:A10"/>
    <mergeCell ref="B9:B10"/>
    <mergeCell ref="A3:H3"/>
  </mergeCells>
  <dataValidations count="3">
    <dataValidation allowBlank="1" showInputMessage="1" showErrorMessage="1" errorTitle="Error en los decimales" error="Se deben incluir como máximo dos decimales" sqref="G8"/>
    <dataValidation type="custom" allowBlank="1" showInputMessage="1" showErrorMessage="1" errorTitle="NÚMERO DE DECIMALES INCORRECTO" error="Se deben incluir como máximo dos decimales" sqref="G9:G11">
      <formula1>G9*100=INT(G9*100)</formula1>
    </dataValidation>
    <dataValidation type="custom" allowBlank="1" showInputMessage="1" showErrorMessage="1" errorTitle="NUMERO DE DECIMALES INCORRECTO" error="Se deben incluir como máximo dos decimales" sqref="G12">
      <formula1>G12*100=INT(G12*100)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40625" defaultRowHeight="15" x14ac:dyDescent="0.25"/>
  <cols>
    <col min="1" max="1" width="29.42578125" style="9" customWidth="1"/>
    <col min="2" max="2" width="22.28515625" style="26" customWidth="1"/>
    <col min="3" max="3" width="36.28515625" style="9" customWidth="1"/>
    <col min="4" max="4" width="25.28515625" style="9" customWidth="1"/>
    <col min="5" max="5" width="28.140625" style="9" customWidth="1"/>
    <col min="6" max="6" width="26.85546875" style="9" customWidth="1"/>
    <col min="7" max="7" width="26.28515625" style="18" customWidth="1"/>
    <col min="8" max="8" width="22.28515625" style="9" customWidth="1"/>
    <col min="9" max="9" width="23.5703125" style="9" customWidth="1"/>
    <col min="10" max="10" width="24.140625" style="9" customWidth="1"/>
    <col min="11" max="16384" width="9.140625" style="9"/>
  </cols>
  <sheetData>
    <row r="1" spans="1:12" ht="36" x14ac:dyDescent="0.25">
      <c r="A1" s="54" t="s">
        <v>10</v>
      </c>
      <c r="B1" s="54"/>
      <c r="C1" s="54"/>
      <c r="D1" s="54"/>
      <c r="E1" s="54"/>
      <c r="F1" s="54"/>
      <c r="G1" s="54"/>
    </row>
    <row r="2" spans="1:12" ht="36" customHeight="1" x14ac:dyDescent="0.25">
      <c r="A2" s="64" t="s">
        <v>16</v>
      </c>
      <c r="B2" s="64"/>
      <c r="C2" s="64"/>
      <c r="D2" s="64"/>
      <c r="E2" s="64"/>
      <c r="F2" s="64"/>
      <c r="G2" s="17"/>
    </row>
    <row r="3" spans="1:12" ht="33.75" x14ac:dyDescent="0.25">
      <c r="A3" s="62" t="s">
        <v>17</v>
      </c>
      <c r="B3" s="62"/>
      <c r="C3" s="62"/>
      <c r="D3" s="62"/>
      <c r="E3" s="62"/>
      <c r="F3" s="62"/>
      <c r="G3" s="62"/>
    </row>
    <row r="4" spans="1:12" x14ac:dyDescent="0.25">
      <c r="C4" s="10"/>
      <c r="D4" s="10"/>
      <c r="E4" s="11"/>
      <c r="F4" s="11"/>
      <c r="G4" s="12"/>
    </row>
    <row r="5" spans="1:12" ht="96.75" customHeight="1" x14ac:dyDescent="0.25">
      <c r="A5" s="55" t="s">
        <v>0</v>
      </c>
      <c r="B5" s="55"/>
      <c r="C5" s="55"/>
      <c r="D5" s="55"/>
      <c r="E5" s="55"/>
      <c r="F5" s="55"/>
      <c r="G5" s="55"/>
    </row>
    <row r="7" spans="1:12" ht="75" customHeight="1" x14ac:dyDescent="0.25">
      <c r="A7" s="57" t="s">
        <v>1</v>
      </c>
      <c r="B7" s="58"/>
      <c r="C7" s="59"/>
      <c r="D7" s="39" t="s">
        <v>13</v>
      </c>
      <c r="E7" s="39" t="s">
        <v>14</v>
      </c>
      <c r="F7" s="39" t="s">
        <v>15</v>
      </c>
      <c r="G7" s="39" t="s">
        <v>18</v>
      </c>
      <c r="H7" s="32" t="s">
        <v>19</v>
      </c>
      <c r="I7" s="32" t="s">
        <v>20</v>
      </c>
      <c r="J7" s="27" t="s">
        <v>21</v>
      </c>
    </row>
    <row r="8" spans="1:12" ht="15" customHeight="1" x14ac:dyDescent="0.25">
      <c r="B8" s="31"/>
      <c r="C8" s="26"/>
      <c r="G8" s="9"/>
    </row>
    <row r="9" spans="1:12" ht="30" x14ac:dyDescent="0.25">
      <c r="A9" s="60" t="s">
        <v>22</v>
      </c>
      <c r="B9" s="61" t="s">
        <v>23</v>
      </c>
      <c r="C9" s="28" t="s">
        <v>9</v>
      </c>
      <c r="D9" s="20">
        <v>240</v>
      </c>
      <c r="E9" s="20">
        <v>600</v>
      </c>
      <c r="F9" s="43">
        <v>41</v>
      </c>
      <c r="G9" s="43">
        <v>36</v>
      </c>
      <c r="H9" s="40"/>
      <c r="I9" s="44">
        <f>D9*H9</f>
        <v>0</v>
      </c>
      <c r="J9" s="41" t="str">
        <f>IF(H9&lt;G9,"Precio por debajo del mínimo establecido",IF(H9&gt;F9,"Error precio","Precio unitario válido"))</f>
        <v>Precio por debajo del mínimo establecido</v>
      </c>
    </row>
    <row r="10" spans="1:12" ht="30" x14ac:dyDescent="0.25">
      <c r="A10" s="60"/>
      <c r="B10" s="61"/>
      <c r="C10" s="29" t="s">
        <v>4</v>
      </c>
      <c r="D10" s="20" t="s">
        <v>24</v>
      </c>
      <c r="E10" s="20">
        <v>4100</v>
      </c>
      <c r="F10" s="43">
        <v>0.75</v>
      </c>
      <c r="G10" s="43">
        <v>0.67</v>
      </c>
      <c r="H10" s="40"/>
      <c r="I10" s="44">
        <f>E10*H10</f>
        <v>0</v>
      </c>
      <c r="J10" s="41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25">
      <c r="A11" s="60" t="s">
        <v>11</v>
      </c>
      <c r="B11" s="60"/>
      <c r="C11" s="60"/>
      <c r="D11" s="63">
        <v>10</v>
      </c>
      <c r="E11" s="63"/>
      <c r="F11" s="43">
        <v>25</v>
      </c>
      <c r="G11" s="43">
        <v>22.5</v>
      </c>
      <c r="H11" s="40"/>
      <c r="I11" s="44">
        <f>D11*H11</f>
        <v>0</v>
      </c>
      <c r="J11" s="41" t="str">
        <f>IF(H11&lt;G11,"Precio por debajo del mínimo establecido",IF(H11&gt;F11,"Error precio","Precio unitario válido"))</f>
        <v>Precio por debajo del mínimo establecido</v>
      </c>
    </row>
    <row r="12" spans="1:12" s="19" customFormat="1" x14ac:dyDescent="0.25">
      <c r="A12" s="21"/>
      <c r="B12" s="30"/>
      <c r="C12" s="22"/>
      <c r="D12" s="15"/>
      <c r="E12" s="23"/>
      <c r="F12" s="24"/>
      <c r="G12" s="36">
        <f>SUM(G9:G11)</f>
        <v>59.17</v>
      </c>
      <c r="H12" s="9"/>
    </row>
    <row r="13" spans="1:12" ht="77.25" customHeight="1" x14ac:dyDescent="0.25">
      <c r="B13" s="13" t="s">
        <v>2</v>
      </c>
      <c r="C13" s="25">
        <v>13165</v>
      </c>
      <c r="E13" s="15"/>
    </row>
    <row r="14" spans="1:12" ht="81.75" customHeight="1" x14ac:dyDescent="0.25">
      <c r="B14" s="14" t="s">
        <v>7</v>
      </c>
      <c r="C14" s="25" t="str">
        <f>+IF(COUNTIF(J5:J11,"Error precio"),"Precio no válido",IF(SUM(I5:I11)&lt;=0,"Precio no válido",SUM(I5:I11)))</f>
        <v>Precio no válido</v>
      </c>
      <c r="D14" s="34" t="str">
        <f>+IF(E14=3,"Todas las casillas contienen un valor.","Oferta incompleta. Existen casillas sin valor introducido.")</f>
        <v>Oferta incompleta. Existen casillas sin valor introducido.</v>
      </c>
      <c r="E14" s="35">
        <f>+COUNT(H9:H11)</f>
        <v>0</v>
      </c>
      <c r="F14" s="37"/>
      <c r="G14" s="38"/>
      <c r="H14" s="37"/>
      <c r="I14" s="37"/>
      <c r="J14" s="37"/>
      <c r="K14" s="37"/>
      <c r="L14" s="37"/>
    </row>
    <row r="15" spans="1:12" ht="105.75" customHeight="1" x14ac:dyDescent="0.25">
      <c r="B15" s="16" t="s">
        <v>8</v>
      </c>
      <c r="C15" s="42" t="e">
        <f>C14*2</f>
        <v>#VALUE!</v>
      </c>
      <c r="D15" s="33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E14" sqref="E14"/>
    </sheetView>
  </sheetViews>
  <sheetFormatPr baseColWidth="10" defaultColWidth="9.140625" defaultRowHeight="15" x14ac:dyDescent="0.25"/>
  <cols>
    <col min="1" max="1" width="29.42578125" style="9" customWidth="1"/>
    <col min="2" max="2" width="22.28515625" style="26" customWidth="1"/>
    <col min="3" max="3" width="36.28515625" style="9" customWidth="1"/>
    <col min="4" max="4" width="25.28515625" style="9" customWidth="1"/>
    <col min="5" max="5" width="28.140625" style="9" customWidth="1"/>
    <col min="6" max="6" width="26.85546875" style="9" customWidth="1"/>
    <col min="7" max="7" width="26.28515625" style="18" customWidth="1"/>
    <col min="8" max="8" width="22.28515625" style="9" customWidth="1"/>
    <col min="9" max="9" width="23.5703125" style="9" customWidth="1"/>
    <col min="10" max="10" width="24.140625" style="9" customWidth="1"/>
    <col min="11" max="16384" width="9.140625" style="9"/>
  </cols>
  <sheetData>
    <row r="1" spans="1:12" ht="36" x14ac:dyDescent="0.25">
      <c r="A1" s="54" t="s">
        <v>10</v>
      </c>
      <c r="B1" s="54"/>
      <c r="C1" s="54"/>
      <c r="D1" s="54"/>
      <c r="E1" s="54"/>
      <c r="F1" s="54"/>
      <c r="G1" s="54"/>
    </row>
    <row r="2" spans="1:12" ht="36" customHeight="1" x14ac:dyDescent="0.25">
      <c r="A2" s="64" t="s">
        <v>16</v>
      </c>
      <c r="B2" s="64"/>
      <c r="C2" s="64"/>
      <c r="D2" s="64"/>
      <c r="E2" s="64"/>
      <c r="F2" s="64"/>
      <c r="G2" s="17"/>
    </row>
    <row r="3" spans="1:12" ht="33.75" x14ac:dyDescent="0.25">
      <c r="A3" s="62" t="s">
        <v>17</v>
      </c>
      <c r="B3" s="62"/>
      <c r="C3" s="62"/>
      <c r="D3" s="62"/>
      <c r="E3" s="62"/>
      <c r="F3" s="62"/>
      <c r="G3" s="62"/>
    </row>
    <row r="4" spans="1:12" x14ac:dyDescent="0.25">
      <c r="C4" s="10"/>
      <c r="D4" s="10"/>
      <c r="E4" s="11"/>
      <c r="F4" s="11"/>
      <c r="G4" s="12"/>
    </row>
    <row r="5" spans="1:12" ht="96.75" customHeight="1" x14ac:dyDescent="0.25">
      <c r="A5" s="55" t="s">
        <v>0</v>
      </c>
      <c r="B5" s="55"/>
      <c r="C5" s="55"/>
      <c r="D5" s="55"/>
      <c r="E5" s="55"/>
      <c r="F5" s="55"/>
      <c r="G5" s="55"/>
    </row>
    <row r="7" spans="1:12" ht="75" customHeight="1" x14ac:dyDescent="0.25">
      <c r="A7" s="57" t="s">
        <v>1</v>
      </c>
      <c r="B7" s="58"/>
      <c r="C7" s="59"/>
      <c r="D7" s="39" t="s">
        <v>13</v>
      </c>
      <c r="E7" s="39" t="s">
        <v>14</v>
      </c>
      <c r="F7" s="39" t="s">
        <v>15</v>
      </c>
      <c r="G7" s="39" t="s">
        <v>18</v>
      </c>
      <c r="H7" s="32" t="s">
        <v>19</v>
      </c>
      <c r="I7" s="32" t="s">
        <v>20</v>
      </c>
      <c r="J7" s="27" t="s">
        <v>21</v>
      </c>
    </row>
    <row r="8" spans="1:12" ht="15" customHeight="1" x14ac:dyDescent="0.25">
      <c r="B8" s="31"/>
      <c r="C8" s="26"/>
      <c r="G8" s="9"/>
    </row>
    <row r="9" spans="1:12" x14ac:dyDescent="0.25">
      <c r="A9" s="60" t="s">
        <v>22</v>
      </c>
      <c r="B9" s="61" t="s">
        <v>23</v>
      </c>
      <c r="C9" s="28" t="s">
        <v>9</v>
      </c>
      <c r="D9" s="20">
        <v>240</v>
      </c>
      <c r="E9" s="20">
        <v>600</v>
      </c>
      <c r="F9" s="43">
        <v>41</v>
      </c>
      <c r="G9" s="43">
        <v>36</v>
      </c>
      <c r="H9" s="40">
        <v>36</v>
      </c>
      <c r="I9" s="44">
        <f>D9*H9</f>
        <v>8640</v>
      </c>
      <c r="J9" s="41" t="str">
        <f>IF(H9&lt;G9,"Precio por debajo del mínimo establecido",IF(H9&gt;F9,"Error precio","Precio unitario válido"))</f>
        <v>Precio unitario válido</v>
      </c>
    </row>
    <row r="10" spans="1:12" x14ac:dyDescent="0.25">
      <c r="A10" s="60"/>
      <c r="B10" s="61"/>
      <c r="C10" s="29" t="s">
        <v>4</v>
      </c>
      <c r="D10" s="20" t="s">
        <v>24</v>
      </c>
      <c r="E10" s="20">
        <v>4100</v>
      </c>
      <c r="F10" s="43">
        <v>0.75</v>
      </c>
      <c r="G10" s="43">
        <v>0.67</v>
      </c>
      <c r="H10" s="40">
        <v>0.67</v>
      </c>
      <c r="I10" s="44">
        <f>E10*H10</f>
        <v>2747</v>
      </c>
      <c r="J10" s="41" t="str">
        <f>IF(H10&lt;G10,"Precio por debajo del mínimo establecido",IF(H10&gt;F10,"Error precio","Precio unitario válido"))</f>
        <v>Precio unitario válido</v>
      </c>
    </row>
    <row r="11" spans="1:12" ht="53.25" customHeight="1" x14ac:dyDescent="0.25">
      <c r="A11" s="60" t="s">
        <v>11</v>
      </c>
      <c r="B11" s="60"/>
      <c r="C11" s="60"/>
      <c r="D11" s="63">
        <v>10</v>
      </c>
      <c r="E11" s="63"/>
      <c r="F11" s="43">
        <v>25</v>
      </c>
      <c r="G11" s="43">
        <v>22.5</v>
      </c>
      <c r="H11" s="40">
        <v>22.5</v>
      </c>
      <c r="I11" s="44">
        <f>D11*H11</f>
        <v>225</v>
      </c>
      <c r="J11" s="41" t="str">
        <f>IF(H11&lt;G11,"Precio por debajo del mínimo establecido",IF(H11&gt;F11,"Error precio","Precio unitario válido"))</f>
        <v>Precio unitario válido</v>
      </c>
    </row>
    <row r="12" spans="1:12" s="19" customFormat="1" x14ac:dyDescent="0.25">
      <c r="A12" s="21"/>
      <c r="B12" s="30"/>
      <c r="C12" s="22"/>
      <c r="D12" s="15"/>
      <c r="E12" s="23"/>
      <c r="F12" s="24"/>
      <c r="G12" s="36">
        <f>SUM(G9:G11)</f>
        <v>59.17</v>
      </c>
      <c r="H12" s="9"/>
    </row>
    <row r="13" spans="1:12" ht="77.25" customHeight="1" x14ac:dyDescent="0.25">
      <c r="B13" s="13" t="s">
        <v>2</v>
      </c>
      <c r="C13" s="25">
        <v>13165</v>
      </c>
      <c r="E13" s="15"/>
    </row>
    <row r="14" spans="1:12" ht="81.75" customHeight="1" x14ac:dyDescent="0.25">
      <c r="B14" s="14" t="s">
        <v>7</v>
      </c>
      <c r="C14" s="25">
        <f>+IF(COUNTIF(J5:J11,"Error precio"),"Precio no válido",IF(SUM(I5:I11)&lt;=0,"Precio no válido",SUM(I5:I11)))</f>
        <v>11612</v>
      </c>
      <c r="D14" s="34" t="str">
        <f>+IF(E14=3,"Todas las casillas contienen un valor.","Oferta incompleta. Existen casillas sin valor introducido.")</f>
        <v>Todas las casillas contienen un valor.</v>
      </c>
      <c r="E14" s="35">
        <f>+COUNT(H9:H11)</f>
        <v>3</v>
      </c>
      <c r="F14" s="37"/>
      <c r="G14" s="38"/>
      <c r="H14" s="37"/>
      <c r="I14" s="37"/>
      <c r="J14" s="37"/>
      <c r="K14" s="37"/>
      <c r="L14" s="37"/>
    </row>
    <row r="15" spans="1:12" ht="105.75" customHeight="1" x14ac:dyDescent="0.25">
      <c r="B15" s="16" t="s">
        <v>8</v>
      </c>
      <c r="C15" s="42">
        <f>C14*2</f>
        <v>23224</v>
      </c>
      <c r="D15" s="33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7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2022-01-10T07:59:26Z</dcterms:modified>
</cp:coreProperties>
</file>